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<sst xmlns="http://schemas.openxmlformats.org/spreadsheetml/2006/main" count="627" uniqueCount="358">
  <si>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</si>
  <si>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</si>
  <si>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</si>
  <si>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</si>
  <si>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</si>
  <si>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</si>
  <si>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</si>
  <si>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</si>
  <si>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</si>
  <si>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</si>
  <si>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</si>
  <si>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</si>
  <si>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</si>
  <si>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</si>
  <si>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</si>
  <si>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</si>
  <si>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</si>
  <si>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</si>
  <si>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</si>
  <si>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</si>
  <si>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</si>
  <si>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</si>
  <si>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</si>
  <si>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</si>
  <si>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</si>
  <si>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</si>
  <si>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</si>
  <si>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</si>
  <si>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</si>
  <si>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</si>
  <si>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</si>
  <si>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</si>
  <si>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</si>
  <si>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</si>
  <si>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</si>
  <si>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</si>
  <si>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</si>
  <si>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</si>
  <si>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</si>
  <si>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</si>
  <si>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</si>
  <si>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</si>
  <si>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</si>
  <si>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</si>
  <si>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</si>
  <si>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</si>
  <si>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</si>
  <si>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</si>
  <si>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</si>
  <si>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</si>
  <si>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</si>
  <si>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</si>
  <si>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</si>
  <si>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</si>
  <si>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</si>
  <si>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</si>
  <si>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</si>
  <si>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</si>
  <si>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</si>
  <si>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</si>
  <si>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</si>
  <si>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</si>
  <si>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</si>
  <si>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</si>
  <si>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</si>
  <si>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</si>
  <si>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</si>
  <si>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</si>
  <si>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</si>
  <si>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</si>
  <si>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</si>
  <si>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</si>
  <si>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</si>
  <si>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</si>
  <si>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</si>
  <si>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</si>
  <si>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</si>
  <si>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</si>
  <si>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</si>
  <si>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</si>
  <si>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</si>
  <si>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</si>
  <si>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</si>
  <si>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</si>
  <si>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</si>
  <si>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</si>
  <si>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</si>
  <si>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</si>
  <si>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</si>
  <si>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</si>
  <si>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</si>
  <si>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</si>
  <si>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</si>
  <si>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</si>
  <si>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</si>
  <si>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</si>
  <si>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</si>
  <si>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</si>
  <si>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</si>
  <si>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</si>
  <si>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</si>
  <si>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</si>
  <si>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</si>
  <si>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</si>
  <si>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</si>
  <si>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</si>
  <si>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</si>
  <si>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</si>
  <si>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</si>
  <si>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</si>
  <si>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</si>
  <si>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</si>
  <si>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</si>
  <si>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</si>
  <si>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</si>
  <si>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</si>
  <si>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</si>
  <si>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</si>
  <si>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</si>
  <si>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</si>
  <si>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</si>
  <si>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</si>
  <si>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</si>
  <si>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</si>
  <si>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</si>
  <si>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</si>
  <si>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</si>
  <si>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</si>
  <si>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</si>
  <si>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</si>
  <si>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</si>
  <si>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</si>
  <si>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</si>
  <si>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</si>
  <si>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</si>
  <si>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</si>
  <si>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</si>
  <si>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</si>
  <si>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</si>
  <si>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</si>
  <si>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</si>
  <si>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</si>
  <si>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</si>
  <si>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</si>
  <si>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</si>
  <si>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</si>
  <si>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</si>
  <si>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</si>
  <si>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</si>
  <si>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</si>
  <si>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</si>
  <si>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</si>
  <si>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</si>
  <si>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</si>
  <si>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</si>
  <si>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</si>
  <si>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</si>
  <si>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</si>
  <si>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</si>
  <si>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</si>
  <si>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</si>
  <si>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</si>
  <si>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</si>
  <si>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</si>
  <si>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</si>
  <si>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</si>
  <si>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</si>
  <si>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</si>
  <si>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</si>
  <si>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</si>
  <si>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</si>
  <si>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</si>
  <si>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</si>
  <si>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</si>
  <si>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</si>
  <si>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</si>
  <si>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</si>
  <si>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</si>
  <si>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</si>
  <si>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</si>
  <si>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</si>
  <si>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</si>
  <si>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</si>
  <si>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</si>
  <si>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</si>
  <si>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</si>
  <si>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</si>
  <si>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</si>
  <si>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</si>
  <si>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</si>
  <si>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</si>
  <si>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</si>
  <si>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</si>
  <si>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</si>
  <si>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</si>
  <si>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</si>
  <si>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</si>
  <si>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</si>
  <si>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</si>
  <si>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</si>
  <si>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</si>
  <si>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</si>
  <si>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</si>
  <si>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</si>
  <si>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</si>
  <si>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</si>
  <si>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</si>
  <si>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</si>
  <si>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</si>
  <si>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</si>
  <si>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</si>
  <si>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</si>
  <si>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</si>
  <si>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</si>
  <si>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</si>
  <si>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</si>
  <si>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</si>
  <si>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</si>
  <si>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</si>
  <si>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</si>
  <si>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</si>
  <si>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</si>
  <si>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</si>
  <si>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</si>
  <si>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</si>
  <si>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</si>
  <si>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</si>
  <si>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</si>
  <si>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</si>
  <si>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</si>
  <si>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</si>
  <si>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</si>
  <si>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</si>
  <si>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</si>
  <si>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</si>
  <si>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</si>
  <si>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</si>
  <si>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</si>
  <si>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</si>
  <si>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</si>
  <si>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</si>
  <si>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</si>
  <si>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</si>
  <si>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</si>
  <si>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</si>
  <si>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</si>
  <si>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</si>
  <si>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</si>
  <si>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</si>
  <si>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</si>
  <si>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</si>
  <si>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</si>
  <si>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</si>
  <si>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</si>
  <si>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</si>
  <si>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</si>
  <si>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</si>
  <si>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</si>
  <si>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</si>
  <si>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</si>
  <si>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</si>
  <si>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</si>
  <si>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</si>
  <si>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</si>
  <si>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</si>
  <si>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</si>
  <si>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</si>
  <si>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</si>
  <si>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</si>
  <si>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</si>
  <si>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</si>
  <si>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</si>
  <si>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</si>
  <si>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</si>
  <si>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</si>
  <si>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</si>
  <si>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</si>
  <si>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</si>
  <si>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</si>
  <si>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</si>
  <si>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</si>
  <si>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</si>
  <si>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</si>
  <si>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</si>
  <si>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</si>
  <si>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</si>
  <si>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</si>
  <si>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</si>
  <si>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</si>
  <si>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</si>
  <si>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</si>
  <si>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</si>
  <si>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</si>
  <si>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</si>
  <si>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</si>
  <si>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</si>
  <si>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</si>
  <si>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</si>
  <si>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</si>
  <si>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</si>
  <si>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</si>
  <si>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</si>
  <si>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</si>
  <si>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</si>
  <si>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</si>
  <si>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</si>
  <si>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</si>
  <si>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</si>
  <si>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</si>
  <si>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</si>
  <si>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</si>
  <si>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</si>
  <si>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</si>
  <si>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</si>
  <si>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</si>
  <si>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</si>
  <si>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</si>
  <si>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</si>
  <si>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</si>
  <si>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</si>
  <si>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</si>
  <si>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</si>
  <si>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</si>
  <si>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</si>
  <si>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</si>
  <si>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</si>
  <si>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</si>
  <si>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</si>
  <si>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</si>
  <si>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</si>
  <si>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</si>
  <si>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</si>
  <si>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</si>
  <si>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</si>
  <si>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</si>
  <si>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</si>
  <si>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</si>
  <si>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</si>
  <si>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</si>
  <si>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</si>
  <si>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</si>
  <si>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</si>
  <si>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</si>
  <si>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</si>
  <si>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</si>
  <si>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</si>
  <si>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(№1-55-23-1171)</t>
  </si>
  <si>
    <t>Выполнение условий тех. присоединения, подключение новых абонентов, повышение надежности и качества электроснабжения(№1-55-23-1171)</t>
  </si>
  <si>
    <t>014520</t>
  </si>
  <si>
    <t>0,4</t>
  </si>
  <si>
    <t>СВ-105-5,0</t>
  </si>
  <si>
    <t>0,600</t>
  </si>
  <si>
    <t>ВЛИ-0,4 кВ от РУ-0,4 кВ проект. КТП-630/10/0,4 кВ</t>
  </si>
  <si>
    <t>АСБл-10</t>
  </si>
  <si>
    <t xml:space="preserve">3х240 </t>
  </si>
  <si>
    <t>КЛ-10 кВ от РУ-10 кВ КРУН-27 до РУ-10 кВ проект.КТП-630/10/0,4 кВ</t>
  </si>
  <si>
    <t xml:space="preserve"> строительство ВЛИ-0,4 кВ от РУ-0,4 кВ проект. КТП-630/10/0,4 кВ, строительство КЛ-10 кВ от РУ-10 кВ КРУН-27 до РУ-10 кВ проект.КТП-630/10/0,4 кВ,  установка трансформатора типа ТМГ-250/10/0,4/Δ/Yн-11, </t>
  </si>
  <si>
    <t xml:space="preserve"> строительство ВЛИ-0,4 кВ от РУ-0,4 кВ проект. КТП-630/10/0,4 кВ проводом марки СИП-2 сечением 70  мм2, протяженностью 0,600 км, строительство КЛ-10 кВ от РУ-10 кВ КРУН-27 до РУ-10 кВ проект.КТП-630/10/0,4 кВ кабелем марки АСБл-10 сечением 3х240  мм2, протяженностью 1 км,  установка трансформатора типа ТМГ-250/10/0,4/Δ/Yн-11,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</si>
</sst>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5.9532770399999997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1.54176008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352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>
        <v>70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355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354</v>
      </c>
      <c r="O30" s="128"/>
      <c r="P30" s="128" t="s">
        <v>292</v>
      </c>
      <c r="Q30" s="128"/>
      <c r="R30" s="85">
        <v>1</v>
      </c>
      <c r="S30" s="86"/>
      <c r="T30" s="86"/>
      <c r="U30" s="86"/>
      <c r="V30" s="86"/>
      <c r="W30" s="128" t="s">
        <v>353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электроснабжения(№1-55-23-1171)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5.9532770399999997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4.1240508</v>
      </c>
      <c r="O24" s="213"/>
      <c r="P24" s="213"/>
      <c r="Q24" s="213"/>
      <c r="R24" s="213">
        <v>1.8292262400000001</v>
      </c>
      <c r="S24" s="213">
        <v>0.10442927</v>
      </c>
      <c r="T24" s="213">
        <f>H24+L24+P24</f>
        <v>0</v>
      </c>
      <c r="U24" s="213">
        <f>J24+N24+R24+F24+V24</f>
        <v>5.9532770399999997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5.9532770399999997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4.1240508</v>
      </c>
      <c r="O27" s="215"/>
      <c r="P27" s="215"/>
      <c r="Q27" s="215"/>
      <c r="R27" s="215">
        <v>1.8292262400000001</v>
      </c>
      <c r="S27" s="215">
        <v>0.10442927</v>
      </c>
      <c r="T27" s="215">
        <f t="shared" si="0"/>
        <v>0</v>
      </c>
      <c r="U27" s="215">
        <f t="shared" si="2"/>
        <v>5.9532770399999997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1.54176008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1.43733081</v>
      </c>
      <c r="O30" s="215"/>
      <c r="P30" s="215"/>
      <c r="Q30" s="215"/>
      <c r="R30" s="215">
        <v>0.10442927</v>
      </c>
      <c r="S30" s="215">
        <v>0.10442927</v>
      </c>
      <c r="T30" s="213">
        <f t="shared" si="0"/>
        <v>0</v>
      </c>
      <c r="U30" s="213">
        <f>J30+N30+R30+F30+V30</f>
        <v>1.54176008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5.9532770399999997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5.9532770399999997</v>
      </c>
    </row>
    <row r="36" spans="1:2" ht="16.5" thickBot="1" x14ac:dyDescent="0.3">
      <c r="A36" s="97" t="s">
        <v>167</v>
      </c>
      <c r="B36" s="217">
        <f>'3.4. Паспорт фин осв ввод'!U30*1.18</f>
        <v>1.8192768944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5.9532770399999997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1.8192768944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2026-08-05T08:20:35Z</dcterms:modified>
</cp:coreProperties>
</file>